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Сквирводоканал\ТАРИФИ\2022\Проба 2\"/>
    </mc:Choice>
  </mc:AlternateContent>
  <bookViews>
    <workbookView xWindow="480" yWindow="30" windowWidth="22995" windowHeight="10050" activeTab="2"/>
  </bookViews>
  <sheets>
    <sheet name="91" sheetId="2" r:id="rId1"/>
    <sheet name="92" sheetId="1" r:id="rId2"/>
    <sheet name="93" sheetId="3" r:id="rId3"/>
  </sheets>
  <calcPr calcId="162913"/>
</workbook>
</file>

<file path=xl/calcChain.xml><?xml version="1.0" encoding="utf-8"?>
<calcChain xmlns="http://schemas.openxmlformats.org/spreadsheetml/2006/main">
  <c r="G10" i="3" l="1"/>
  <c r="E10" i="3"/>
  <c r="C10" i="3"/>
  <c r="G8" i="3"/>
  <c r="E8" i="3"/>
  <c r="E24" i="1"/>
  <c r="D24" i="1"/>
  <c r="C8" i="1"/>
  <c r="C25" i="1"/>
  <c r="C24" i="1"/>
  <c r="C14" i="1"/>
  <c r="E13" i="1"/>
  <c r="D13" i="1"/>
  <c r="E6" i="1"/>
  <c r="D6" i="1"/>
  <c r="E5" i="1"/>
  <c r="D5" i="1"/>
  <c r="E23" i="2" l="1"/>
  <c r="D24" i="2"/>
  <c r="D23" i="2"/>
  <c r="C14" i="2"/>
  <c r="E13" i="2"/>
  <c r="D13" i="2"/>
  <c r="D5" i="2"/>
  <c r="E5" i="2"/>
  <c r="D8" i="2"/>
  <c r="C20" i="1" l="1"/>
  <c r="C17" i="2"/>
  <c r="C14" i="3" l="1"/>
  <c r="E21" i="2" l="1"/>
  <c r="E12" i="2"/>
  <c r="E10" i="2"/>
  <c r="E9" i="2"/>
  <c r="D21" i="2"/>
  <c r="D12" i="2"/>
  <c r="D10" i="2"/>
  <c r="D9" i="2"/>
  <c r="E23" i="1" l="1"/>
  <c r="E22" i="1"/>
  <c r="E18" i="1"/>
  <c r="E17" i="1"/>
  <c r="E16" i="1"/>
  <c r="E9" i="1"/>
  <c r="E8" i="1"/>
  <c r="E7" i="1"/>
  <c r="D23" i="1"/>
  <c r="D22" i="1"/>
  <c r="D18" i="1"/>
  <c r="D17" i="1"/>
  <c r="D16" i="1"/>
  <c r="D9" i="1"/>
  <c r="D8" i="1"/>
  <c r="D7" i="1"/>
  <c r="G15" i="3"/>
  <c r="G13" i="3"/>
  <c r="G11" i="3"/>
  <c r="E15" i="3"/>
  <c r="E13" i="3"/>
  <c r="E11" i="3"/>
  <c r="E17" i="2" l="1"/>
  <c r="D17" i="2"/>
  <c r="D20" i="1"/>
  <c r="E20" i="1"/>
  <c r="E15" i="1"/>
  <c r="D15" i="1"/>
  <c r="C8" i="2"/>
  <c r="E8" i="2" l="1"/>
  <c r="E14" i="2"/>
  <c r="D14" i="2"/>
  <c r="D15" i="2"/>
  <c r="E15" i="2"/>
  <c r="G14" i="3"/>
  <c r="E14" i="3"/>
  <c r="D11" i="2"/>
  <c r="E11" i="2"/>
  <c r="D19" i="2"/>
  <c r="E19" i="2"/>
  <c r="D6" i="2"/>
  <c r="D7" i="2" s="1"/>
  <c r="E6" i="2"/>
  <c r="E7" i="2" s="1"/>
  <c r="E20" i="2" s="1"/>
  <c r="E22" i="2" s="1"/>
  <c r="C24" i="2"/>
  <c r="C6" i="1"/>
  <c r="G9" i="3" l="1"/>
  <c r="E9" i="3"/>
  <c r="G12" i="3"/>
  <c r="E12" i="3"/>
  <c r="C7" i="3"/>
  <c r="C16" i="3"/>
  <c r="G6" i="3"/>
  <c r="E6" i="3"/>
  <c r="D20" i="2"/>
  <c r="E24" i="2"/>
  <c r="D11" i="1"/>
  <c r="E11" i="1"/>
  <c r="D14" i="1"/>
  <c r="E14" i="1"/>
  <c r="E19" i="1"/>
  <c r="D19" i="1"/>
  <c r="D10" i="1"/>
  <c r="E10" i="1"/>
  <c r="D12" i="1"/>
  <c r="E12" i="1"/>
  <c r="E21" i="1"/>
  <c r="D21" i="1"/>
  <c r="D22" i="2" l="1"/>
  <c r="G7" i="3"/>
  <c r="G16" i="3" s="1"/>
  <c r="E7" i="3"/>
  <c r="E16" i="3" s="1"/>
  <c r="E25" i="1"/>
  <c r="D25" i="1"/>
</calcChain>
</file>

<file path=xl/sharedStrings.xml><?xml version="1.0" encoding="utf-8"?>
<sst xmlns="http://schemas.openxmlformats.org/spreadsheetml/2006/main" count="65" uniqueCount="55">
  <si>
    <t>Нарахування  22%</t>
  </si>
  <si>
    <t xml:space="preserve">Відрядження </t>
  </si>
  <si>
    <t xml:space="preserve">Навчання </t>
  </si>
  <si>
    <t>МШП</t>
  </si>
  <si>
    <t xml:space="preserve">Амортизація </t>
  </si>
  <si>
    <t xml:space="preserve">Послуги зв’язку  </t>
  </si>
  <si>
    <t>Всього витрат</t>
  </si>
  <si>
    <r>
      <t>92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 xml:space="preserve">рахунок                                                                        </t>
    </r>
  </si>
  <si>
    <t>грн.</t>
  </si>
  <si>
    <t>Найменування статей виртат</t>
  </si>
  <si>
    <t>Нарахування 22%</t>
  </si>
  <si>
    <t>Підготовка кадрів</t>
  </si>
  <si>
    <t xml:space="preserve">93 рахунок                                     </t>
  </si>
  <si>
    <t>Наіменування сатей витрат</t>
  </si>
  <si>
    <t xml:space="preserve">91 рахунок                       </t>
  </si>
  <si>
    <t>Найменування статей витрат</t>
  </si>
  <si>
    <t>сума</t>
  </si>
  <si>
    <t>водопостачання</t>
  </si>
  <si>
    <t>Амортизація</t>
  </si>
  <si>
    <t xml:space="preserve"> </t>
  </si>
  <si>
    <t>Утримання та поточний ремонт ОЗ грн., згідно фактичних витрат 2019*1,06 коефіцієнт росту цін. (матеріали, запчастини)</t>
  </si>
  <si>
    <t xml:space="preserve">по КП «Сквир-водоканал» </t>
  </si>
  <si>
    <t>Комісія банка</t>
  </si>
  <si>
    <t>водовідведення</t>
  </si>
  <si>
    <t>ВОС</t>
  </si>
  <si>
    <t>КОС</t>
  </si>
  <si>
    <t>додаток №10</t>
  </si>
  <si>
    <t>додаток №11</t>
  </si>
  <si>
    <t>додаток №12</t>
  </si>
  <si>
    <t>Директор                                                             Юхим ШВАРЦБУРД</t>
  </si>
  <si>
    <t xml:space="preserve">Економіст                                                           Станіслав ГАЛЬЧИНСЬКИЙ    </t>
  </si>
  <si>
    <t>Директор                                                                          Юхим ШВАРЦБУРД</t>
  </si>
  <si>
    <t>Економіст                                                                        Станіслав ГАЛЬЧИНСЬКИЙ</t>
  </si>
  <si>
    <t>Директор                                                                                 Юхим ШВАРЦБУРД</t>
  </si>
  <si>
    <t>Економіст                                                                               Станіслав ГАЛЬЧИНСЬКИЙ</t>
  </si>
  <si>
    <t>Плановий розрахунок накладних витрат на 2022 рік  по КП «Сквир-водоканал»</t>
  </si>
  <si>
    <t xml:space="preserve">Плановий розрахунок накладних витрат  на 2022р   по КП «Сквир-водоканал» </t>
  </si>
  <si>
    <t xml:space="preserve">Плановий розрахунок витрат зі збуту  на 2022 р </t>
  </si>
  <si>
    <t>Охорона праці та техніки безпеки у розмірі 0,3% від фонду з/п  2022 року</t>
  </si>
  <si>
    <t>Інші загальновиробничі витрати (запчастини,матеріали)</t>
  </si>
  <si>
    <t>Охорона праці та техніки безпеки у розмірі 0,3% від фонду з/п за  2022 р</t>
  </si>
  <si>
    <t>Утримання автотранспорту грн., згідно фактичних витрат за 8 місяців 2021р. (запчастини,страховка, підзіт)</t>
  </si>
  <si>
    <t xml:space="preserve">Інші адміністративні витрати </t>
  </si>
  <si>
    <t>Канцтовари  згідно фактичних витрат за 9 місяців 2021р.</t>
  </si>
  <si>
    <t>Оплата праці розрахована  по штатному роспису та фактичних нарахувань за 9 місяців  2021р.(токар, сторожова охорона 4 чол.,водій легкового атомобіля, офісний службовець, фельдшер 50%, прибиральник, )</t>
  </si>
  <si>
    <r>
      <t>Паливо грн., літри згідно фактичних витрат за 9 місяців 2021р. 480л* 22</t>
    </r>
    <r>
      <rPr>
        <sz val="11"/>
        <color rgb="FFFF0000"/>
        <rFont val="Arial"/>
        <family val="2"/>
        <charset val="204"/>
      </rPr>
      <t>,</t>
    </r>
    <r>
      <rPr>
        <sz val="11"/>
        <rFont val="Arial"/>
        <family val="2"/>
        <charset val="204"/>
      </rPr>
      <t>50 г</t>
    </r>
    <r>
      <rPr>
        <sz val="11"/>
        <color theme="1"/>
        <rFont val="Arial"/>
        <family val="2"/>
        <charset val="204"/>
      </rPr>
      <t>рн</t>
    </r>
  </si>
  <si>
    <t>Оплата праці, розраховано по штатному розпису та фактичних витрат за 9 місяців 2021р. (директор,  гол. інженер, головний бух., економіст., бух. по з/платі, бух - касир,  інспектор з кадрів, секретар 50%, юрист,інженер з охорони праці)</t>
  </si>
  <si>
    <t>Канцтовари згідно фактичних витрат за 9 місяців 2021р.</t>
  </si>
  <si>
    <t>Утримання оргтехніки, програмне забезпечення згідно фактичних витрат  за 9 місяців 2021р.</t>
  </si>
  <si>
    <t>Підписка на періодичні видання (факт за 9 місяців 2021р.)</t>
  </si>
  <si>
    <t>Паливо грн., літри згідно фактичних витрат за 9 місяців 2021р.  з урахуванням діючих цін  1300л*22,50 грн. для службового автомобіля директора +950л*22,50 грн. для гол інженера</t>
  </si>
  <si>
    <t>Книжечки, бланки договорів,пломби,індикатори згідно фактичних витрат за  9 місяців 2021р.</t>
  </si>
  <si>
    <t>Утримання оргтехніки, програмне забезпечення,телефонія згідно фактичних витрат за 9 місяців 2021р.</t>
  </si>
  <si>
    <t>Охорона праці та техніки безпеки у розмірі 0,3% від фонду з/п за  2022 рік</t>
  </si>
  <si>
    <t>Оплата праці розрахована по штатному роспису та фактичних витрат за 9 місяців 2021р.(начальник відділу , фахівець по роботі з юр. особами, оператор ПК 2 чол., контролери 5 чол.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</si>
</sst>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0" fillId="0" borderId="0" xfId="0" applyNumberFormat="1" applyAlignment="1">
      <alignment horizontal="right"/>
    </xf>
    <xf numFmtId="1" fontId="4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1" fontId="0" fillId="0" borderId="0" xfId="0" applyNumberFormat="1"/>
    <xf numFmtId="0" fontId="6" fillId="0" borderId="0" xfId="0" applyFont="1" applyAlignment="1">
      <alignment vertical="center"/>
    </xf>
    <xf numFmtId="1" fontId="7" fillId="0" borderId="0" xfId="0" applyNumberFormat="1" applyFont="1"/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/>
    <xf numFmtId="1" fontId="0" fillId="0" borderId="5" xfId="0" applyNumberFormat="1" applyBorder="1" applyAlignment="1">
      <alignment horizontal="right"/>
    </xf>
    <xf numFmtId="1" fontId="4" fillId="0" borderId="5" xfId="0" applyNumberFormat="1" applyFont="1" applyBorder="1" applyAlignment="1">
      <alignment vertical="center" wrapText="1"/>
    </xf>
    <xf numFmtId="1" fontId="2" fillId="0" borderId="5" xfId="0" applyNumberFormat="1" applyFont="1" applyBorder="1" applyAlignment="1">
      <alignment vertical="center" wrapText="1"/>
    </xf>
    <xf numFmtId="0" fontId="0" fillId="0" borderId="1" xfId="0" applyBorder="1"/>
    <xf numFmtId="0" fontId="0" fillId="0" borderId="0" xfId="0" applyBorder="1"/>
    <xf numFmtId="10" fontId="13" fillId="0" borderId="1" xfId="0" applyNumberFormat="1" applyFont="1" applyBorder="1"/>
    <xf numFmtId="1" fontId="0" fillId="0" borderId="1" xfId="0" applyNumberFormat="1" applyBorder="1"/>
    <xf numFmtId="0" fontId="13" fillId="2" borderId="1" xfId="0" applyFont="1" applyFill="1" applyBorder="1"/>
    <xf numFmtId="1" fontId="13" fillId="2" borderId="1" xfId="0" applyNumberFormat="1" applyFont="1" applyFill="1" applyBorder="1"/>
    <xf numFmtId="0" fontId="0" fillId="2" borderId="1" xfId="0" applyFill="1" applyBorder="1"/>
    <xf numFmtId="1" fontId="0" fillId="2" borderId="1" xfId="0" applyNumberFormat="1" applyFill="1" applyBorder="1"/>
    <xf numFmtId="0" fontId="0" fillId="3" borderId="1" xfId="0" applyFill="1" applyBorder="1"/>
    <xf numFmtId="0" fontId="13" fillId="3" borderId="1" xfId="0" applyFont="1" applyFill="1" applyBorder="1"/>
    <xf numFmtId="1" fontId="0" fillId="3" borderId="1" xfId="0" applyNumberFormat="1" applyFill="1" applyBorder="1"/>
    <xf numFmtId="1" fontId="13" fillId="3" borderId="1" xfId="0" applyNumberFormat="1" applyFont="1" applyFill="1" applyBorder="1"/>
    <xf numFmtId="0" fontId="12" fillId="0" borderId="0" xfId="0" applyFont="1" applyBorder="1"/>
    <xf numFmtId="1" fontId="13" fillId="0" borderId="0" xfId="0" applyNumberFormat="1" applyFont="1" applyFill="1" applyBorder="1"/>
    <xf numFmtId="1" fontId="13" fillId="0" borderId="1" xfId="0" applyNumberFormat="1" applyFont="1" applyBorder="1"/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" fontId="13" fillId="3" borderId="2" xfId="0" applyNumberFormat="1" applyFont="1" applyFill="1" applyBorder="1" applyAlignment="1"/>
    <xf numFmtId="0" fontId="0" fillId="0" borderId="4" xfId="0" applyBorder="1" applyAlignment="1"/>
    <xf numFmtId="1" fontId="7" fillId="0" borderId="2" xfId="0" applyNumberFormat="1" applyFont="1" applyBorder="1" applyAlignment="1">
      <alignment vertical="center" wrapText="1"/>
    </xf>
    <xf numFmtId="1" fontId="7" fillId="0" borderId="4" xfId="0" applyNumberFormat="1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1" fontId="13" fillId="2" borderId="2" xfId="0" applyNumberFormat="1" applyFont="1" applyFill="1" applyBorder="1" applyAlignment="1"/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1" fontId="7" fillId="0" borderId="3" xfId="0" applyNumberFormat="1" applyFont="1" applyBorder="1" applyAlignment="1">
      <alignment vertical="center" wrapText="1"/>
    </xf>
    <xf numFmtId="1" fontId="10" fillId="0" borderId="2" xfId="0" applyNumberFormat="1" applyFont="1" applyBorder="1" applyAlignment="1">
      <alignment vertical="center" wrapText="1"/>
    </xf>
    <xf numFmtId="1" fontId="10" fillId="0" borderId="4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30"/>
  <sheetViews>
    <sheetView workbookViewId="0">
      <selection activeCell="E4" sqref="E4"/>
    </sheetView>
  </sheetViews>
  <sheetFormatPr defaultRowHeight="15" x14ac:dyDescent="0.25"/>
  <cols>
    <col min="1" max="1" width="2.28515625" style="14" customWidth="1"/>
    <col min="2" max="2" width="55.28515625" style="14" customWidth="1"/>
    <col min="3" max="3" width="11.140625" style="13" customWidth="1"/>
    <col min="4" max="5" width="9.140625" style="24"/>
    <col min="6" max="16384" width="9.140625" style="14"/>
  </cols>
  <sheetData>
    <row r="1" spans="2:5" ht="15.75" x14ac:dyDescent="0.25">
      <c r="B1" s="12"/>
      <c r="D1" s="51" t="s">
        <v>26</v>
      </c>
      <c r="E1" s="51"/>
    </row>
    <row r="2" spans="2:5" ht="52.5" customHeight="1" x14ac:dyDescent="0.2">
      <c r="B2" s="56" t="s">
        <v>35</v>
      </c>
      <c r="C2" s="57"/>
      <c r="D2" s="52"/>
      <c r="E2" s="53"/>
    </row>
    <row r="3" spans="2:5" x14ac:dyDescent="0.25">
      <c r="B3" s="15" t="s">
        <v>14</v>
      </c>
      <c r="D3" s="32">
        <v>23</v>
      </c>
      <c r="E3" s="37">
        <v>23.1</v>
      </c>
    </row>
    <row r="4" spans="2:5" x14ac:dyDescent="0.25">
      <c r="B4" s="16" t="s">
        <v>15</v>
      </c>
      <c r="C4" s="17" t="s">
        <v>8</v>
      </c>
      <c r="D4" s="33">
        <v>50.070700000000002</v>
      </c>
      <c r="E4" s="39">
        <v>49.9298</v>
      </c>
    </row>
    <row r="5" spans="2:5" ht="76.5" customHeight="1" x14ac:dyDescent="0.25">
      <c r="B5" s="55" t="s">
        <v>44</v>
      </c>
      <c r="C5" s="49">
        <v>674268</v>
      </c>
      <c r="D5" s="33">
        <f>(C5*D4/100)-4</f>
        <v>337606.70747600007</v>
      </c>
      <c r="E5" s="39">
        <f>C5*E4/100</f>
        <v>336660.663864</v>
      </c>
    </row>
    <row r="6" spans="2:5" ht="15" hidden="1" customHeight="1" x14ac:dyDescent="0.25">
      <c r="B6" s="55"/>
      <c r="C6" s="58"/>
      <c r="D6" s="33">
        <f t="shared" ref="D6:D22" si="0">C6*D5/100</f>
        <v>0</v>
      </c>
      <c r="E6" s="39">
        <f t="shared" ref="E6:E22" si="1">C6*E5/100</f>
        <v>0</v>
      </c>
    </row>
    <row r="7" spans="2:5" ht="1.5" customHeight="1" x14ac:dyDescent="0.25">
      <c r="B7" s="55"/>
      <c r="C7" s="50"/>
      <c r="D7" s="33">
        <f t="shared" si="0"/>
        <v>0</v>
      </c>
      <c r="E7" s="39">
        <f t="shared" si="1"/>
        <v>0</v>
      </c>
    </row>
    <row r="8" spans="2:5" x14ac:dyDescent="0.25">
      <c r="B8" s="18" t="s">
        <v>10</v>
      </c>
      <c r="C8" s="19">
        <f>C5*22/100</f>
        <v>148338.96</v>
      </c>
      <c r="D8" s="33">
        <f>C8*D4/100</f>
        <v>74274.355644719995</v>
      </c>
      <c r="E8" s="39">
        <f>C8*E4/100</f>
        <v>74065.346050079999</v>
      </c>
    </row>
    <row r="9" spans="2:5" x14ac:dyDescent="0.25">
      <c r="B9" s="18" t="s">
        <v>1</v>
      </c>
      <c r="C9" s="19">
        <v>0</v>
      </c>
      <c r="D9" s="33">
        <f>C9*D4/100</f>
        <v>0</v>
      </c>
      <c r="E9" s="39">
        <f>C9*E4/100</f>
        <v>0</v>
      </c>
    </row>
    <row r="10" spans="2:5" hidden="1" x14ac:dyDescent="0.25">
      <c r="B10" s="18" t="s">
        <v>11</v>
      </c>
      <c r="C10" s="19"/>
      <c r="D10" s="33">
        <f>C10*D4/100</f>
        <v>0</v>
      </c>
      <c r="E10" s="39">
        <f>C10*E4/100</f>
        <v>0</v>
      </c>
    </row>
    <row r="11" spans="2:5" ht="28.5" x14ac:dyDescent="0.25">
      <c r="B11" s="18" t="s">
        <v>43</v>
      </c>
      <c r="C11" s="19">
        <v>2710</v>
      </c>
      <c r="D11" s="33">
        <f>C11*D4/100</f>
        <v>1356.91597</v>
      </c>
      <c r="E11" s="39">
        <f>C11*E4/100</f>
        <v>1353.0975800000001</v>
      </c>
    </row>
    <row r="12" spans="2:5" hidden="1" x14ac:dyDescent="0.25">
      <c r="B12" s="18" t="s">
        <v>3</v>
      </c>
      <c r="C12" s="19"/>
      <c r="D12" s="33">
        <f>C12*D4/100</f>
        <v>0</v>
      </c>
      <c r="E12" s="39">
        <f>C12*E4/100</f>
        <v>0</v>
      </c>
    </row>
    <row r="13" spans="2:5" x14ac:dyDescent="0.25">
      <c r="B13" s="18" t="s">
        <v>4</v>
      </c>
      <c r="C13" s="19">
        <v>772</v>
      </c>
      <c r="D13" s="33">
        <f>C13*D4/100-13</f>
        <v>373.54580399999998</v>
      </c>
      <c r="E13" s="39">
        <f>C13*E4/100+13</f>
        <v>398.458056</v>
      </c>
    </row>
    <row r="14" spans="2:5" ht="33.75" customHeight="1" x14ac:dyDescent="0.25">
      <c r="B14" s="18" t="s">
        <v>38</v>
      </c>
      <c r="C14" s="19">
        <f>674268*0.3/100</f>
        <v>2022.8039999999999</v>
      </c>
      <c r="D14" s="33">
        <f>C14*D4/100</f>
        <v>1012.832122428</v>
      </c>
      <c r="E14" s="39">
        <f>C14*E4/100</f>
        <v>1009.981991592</v>
      </c>
    </row>
    <row r="15" spans="2:5" ht="18" hidden="1" customHeight="1" x14ac:dyDescent="0.2">
      <c r="B15" s="55" t="s">
        <v>20</v>
      </c>
      <c r="C15" s="59"/>
      <c r="D15" s="54">
        <f>C15*D4/100</f>
        <v>0</v>
      </c>
      <c r="E15" s="47">
        <f>C15*E4/100</f>
        <v>0</v>
      </c>
    </row>
    <row r="16" spans="2:5" ht="30.75" hidden="1" customHeight="1" x14ac:dyDescent="0.2">
      <c r="B16" s="55"/>
      <c r="C16" s="60"/>
      <c r="D16" s="48"/>
      <c r="E16" s="48"/>
    </row>
    <row r="17" spans="2:5" ht="21" customHeight="1" x14ac:dyDescent="0.2">
      <c r="B17" s="55" t="s">
        <v>45</v>
      </c>
      <c r="C17" s="59">
        <f>480*22.5</f>
        <v>10800</v>
      </c>
      <c r="D17" s="54">
        <f>C17*D4/100</f>
        <v>5407.6356000000005</v>
      </c>
      <c r="E17" s="47">
        <f>C17*E4/100</f>
        <v>5392.4183999999996</v>
      </c>
    </row>
    <row r="18" spans="2:5" ht="32.25" customHeight="1" x14ac:dyDescent="0.2">
      <c r="B18" s="55"/>
      <c r="C18" s="60"/>
      <c r="D18" s="48"/>
      <c r="E18" s="48"/>
    </row>
    <row r="19" spans="2:5" ht="0.75" hidden="1" customHeight="1" x14ac:dyDescent="0.25">
      <c r="B19" s="55"/>
      <c r="C19" s="49"/>
      <c r="D19" s="33">
        <f>C19*D4/100</f>
        <v>0</v>
      </c>
      <c r="E19" s="39">
        <f>C19*E4/100</f>
        <v>0</v>
      </c>
    </row>
    <row r="20" spans="2:5" ht="6.75" hidden="1" customHeight="1" x14ac:dyDescent="0.25">
      <c r="B20" s="55"/>
      <c r="C20" s="50"/>
      <c r="D20" s="33">
        <f t="shared" si="0"/>
        <v>0</v>
      </c>
      <c r="E20" s="39">
        <f t="shared" si="1"/>
        <v>0</v>
      </c>
    </row>
    <row r="21" spans="2:5" ht="37.5" hidden="1" customHeight="1" x14ac:dyDescent="0.25">
      <c r="B21" s="55"/>
      <c r="C21" s="49"/>
      <c r="D21" s="33">
        <f>C21*D4/100</f>
        <v>0</v>
      </c>
      <c r="E21" s="39">
        <f>C21*E4/100</f>
        <v>0</v>
      </c>
    </row>
    <row r="22" spans="2:5" ht="1.5" hidden="1" customHeight="1" x14ac:dyDescent="0.25">
      <c r="B22" s="55"/>
      <c r="C22" s="50"/>
      <c r="D22" s="33">
        <f t="shared" si="0"/>
        <v>0</v>
      </c>
      <c r="E22" s="39">
        <f t="shared" si="1"/>
        <v>0</v>
      </c>
    </row>
    <row r="23" spans="2:5" ht="33" customHeight="1" x14ac:dyDescent="0.25">
      <c r="B23" s="18" t="s">
        <v>39</v>
      </c>
      <c r="C23" s="19">
        <v>18332</v>
      </c>
      <c r="D23" s="33">
        <f>C23*D4/100+12</f>
        <v>9190.9607240000005</v>
      </c>
      <c r="E23" s="39">
        <f>C23*E4/100-12</f>
        <v>9141.1309359999996</v>
      </c>
    </row>
    <row r="24" spans="2:5" ht="29.25" customHeight="1" x14ac:dyDescent="0.25">
      <c r="B24" s="20" t="s">
        <v>6</v>
      </c>
      <c r="C24" s="21">
        <f>SUM(C5:C23)</f>
        <v>857243.76399999997</v>
      </c>
      <c r="D24" s="33">
        <f>SUM(D5:D23)</f>
        <v>429222.95334114804</v>
      </c>
      <c r="E24" s="39">
        <f>SUM(E5:E23)</f>
        <v>428021.09687767201</v>
      </c>
    </row>
    <row r="25" spans="2:5" ht="18" x14ac:dyDescent="0.25">
      <c r="B25" s="22"/>
      <c r="D25" s="41"/>
      <c r="E25" s="41"/>
    </row>
    <row r="26" spans="2:5" x14ac:dyDescent="0.25">
      <c r="B26" s="45" t="s">
        <v>29</v>
      </c>
      <c r="D26" s="40"/>
      <c r="E26" s="40"/>
    </row>
    <row r="27" spans="2:5" ht="15.75" x14ac:dyDescent="0.25">
      <c r="B27" s="12"/>
    </row>
    <row r="28" spans="2:5" x14ac:dyDescent="0.25">
      <c r="B28" s="45" t="s">
        <v>30</v>
      </c>
    </row>
    <row r="29" spans="2:5" ht="15.75" x14ac:dyDescent="0.25">
      <c r="B29" s="12"/>
    </row>
    <row r="30" spans="2:5" ht="18" x14ac:dyDescent="0.25">
      <c r="B30" s="23"/>
    </row>
  </sheetData>
  <mergeCells count="17">
    <mergeCell ref="B21:B22"/>
    <mergeCell ref="B2:C2"/>
    <mergeCell ref="C5:C7"/>
    <mergeCell ref="C15:C16"/>
    <mergeCell ref="C17:C18"/>
    <mergeCell ref="C19:C20"/>
    <mergeCell ref="B5:B7"/>
    <mergeCell ref="B15:B16"/>
    <mergeCell ref="B17:B18"/>
    <mergeCell ref="B19:B20"/>
    <mergeCell ref="E15:E16"/>
    <mergeCell ref="E17:E18"/>
    <mergeCell ref="C21:C22"/>
    <mergeCell ref="D1:E1"/>
    <mergeCell ref="D2:E2"/>
    <mergeCell ref="D15:D16"/>
    <mergeCell ref="D17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36"/>
  <sheetViews>
    <sheetView workbookViewId="0">
      <selection activeCell="D4" sqref="D4"/>
    </sheetView>
  </sheetViews>
  <sheetFormatPr defaultRowHeight="15" x14ac:dyDescent="0.25"/>
  <cols>
    <col min="1" max="1" width="1.5703125" customWidth="1"/>
    <col min="2" max="2" width="61" customWidth="1"/>
    <col min="3" max="3" width="9.28515625" style="11" customWidth="1"/>
    <col min="4" max="4" width="8.28515625" customWidth="1"/>
    <col min="5" max="5" width="8" customWidth="1"/>
  </cols>
  <sheetData>
    <row r="1" spans="2:9" ht="21.75" customHeight="1" x14ac:dyDescent="0.25">
      <c r="D1" s="64" t="s">
        <v>27</v>
      </c>
      <c r="E1" s="64"/>
    </row>
    <row r="2" spans="2:9" ht="39" customHeight="1" x14ac:dyDescent="0.25">
      <c r="B2" s="61" t="s">
        <v>36</v>
      </c>
      <c r="C2" s="62"/>
      <c r="D2" s="63"/>
      <c r="E2" s="63"/>
      <c r="I2" t="s">
        <v>19</v>
      </c>
    </row>
    <row r="3" spans="2:9" ht="15.75" x14ac:dyDescent="0.25">
      <c r="B3" s="1" t="s">
        <v>7</v>
      </c>
      <c r="C3" s="8"/>
      <c r="D3" s="34" t="s">
        <v>24</v>
      </c>
      <c r="E3" s="36" t="s">
        <v>25</v>
      </c>
    </row>
    <row r="4" spans="2:9" ht="15.75" x14ac:dyDescent="0.25">
      <c r="B4" s="4" t="s">
        <v>9</v>
      </c>
      <c r="C4" s="25" t="s">
        <v>8</v>
      </c>
      <c r="D4" s="33">
        <v>50.070700000000002</v>
      </c>
      <c r="E4" s="39">
        <v>49.9298</v>
      </c>
    </row>
    <row r="5" spans="2:9" ht="86.25" customHeight="1" x14ac:dyDescent="0.25">
      <c r="B5" s="6" t="s">
        <v>46</v>
      </c>
      <c r="C5" s="26">
        <v>1771326</v>
      </c>
      <c r="D5" s="43">
        <f>C5*D4/100+3074</f>
        <v>889989.32748199999</v>
      </c>
      <c r="E5" s="44">
        <f>C5*E4/100-3083</f>
        <v>881336.52914800006</v>
      </c>
    </row>
    <row r="6" spans="2:9" ht="18.75" customHeight="1" x14ac:dyDescent="0.25">
      <c r="B6" s="6" t="s">
        <v>0</v>
      </c>
      <c r="C6" s="26">
        <f>C5*22/100</f>
        <v>389691.72</v>
      </c>
      <c r="D6" s="35">
        <f>C6*D4/100+677</f>
        <v>195798.37204603999</v>
      </c>
      <c r="E6" s="38">
        <f>C6*E4/100-774</f>
        <v>193798.29641255998</v>
      </c>
    </row>
    <row r="7" spans="2:9" ht="17.25" customHeight="1" x14ac:dyDescent="0.25">
      <c r="B7" s="6" t="s">
        <v>1</v>
      </c>
      <c r="C7" s="26">
        <v>1200</v>
      </c>
      <c r="D7" s="35">
        <f>C7*D4/100</f>
        <v>600.84840000000008</v>
      </c>
      <c r="E7" s="38">
        <f>C7*E4/100</f>
        <v>599.1576</v>
      </c>
    </row>
    <row r="8" spans="2:9" ht="14.25" customHeight="1" x14ac:dyDescent="0.25">
      <c r="B8" s="6" t="s">
        <v>2</v>
      </c>
      <c r="C8" s="26">
        <f>7196-2092</f>
        <v>5104</v>
      </c>
      <c r="D8" s="35">
        <f>C8*D4/100</f>
        <v>2555.6085280000002</v>
      </c>
      <c r="E8" s="38">
        <f>C8*E4/100</f>
        <v>2548.4169919999999</v>
      </c>
    </row>
    <row r="9" spans="2:9" hidden="1" x14ac:dyDescent="0.25">
      <c r="B9" s="6" t="s">
        <v>3</v>
      </c>
      <c r="C9" s="26"/>
      <c r="D9" s="35">
        <f>C9*D4/100</f>
        <v>0</v>
      </c>
      <c r="E9" s="38">
        <f>C9*E4/100</f>
        <v>0</v>
      </c>
    </row>
    <row r="10" spans="2:9" ht="30" customHeight="1" x14ac:dyDescent="0.25">
      <c r="B10" s="6" t="s">
        <v>47</v>
      </c>
      <c r="C10" s="26">
        <v>7854</v>
      </c>
      <c r="D10" s="35">
        <f>C10*D4/100</f>
        <v>3932.5527780000002</v>
      </c>
      <c r="E10" s="38">
        <f>C10*E4/100</f>
        <v>3921.486492</v>
      </c>
    </row>
    <row r="11" spans="2:9" ht="39.75" customHeight="1" x14ac:dyDescent="0.25">
      <c r="B11" s="6" t="s">
        <v>48</v>
      </c>
      <c r="C11" s="26">
        <v>5508</v>
      </c>
      <c r="D11" s="35">
        <f>C11*D4/100</f>
        <v>2757.8941560000003</v>
      </c>
      <c r="E11" s="38">
        <f>C11*E4/100</f>
        <v>2750.1333840000002</v>
      </c>
    </row>
    <row r="12" spans="2:9" ht="32.25" customHeight="1" x14ac:dyDescent="0.25">
      <c r="B12" s="6" t="s">
        <v>49</v>
      </c>
      <c r="C12" s="26">
        <v>5874</v>
      </c>
      <c r="D12" s="35">
        <f>C12*D4/100</f>
        <v>2941.1529180000002</v>
      </c>
      <c r="E12" s="38">
        <f>C12*E4/100</f>
        <v>2932.8764520000004</v>
      </c>
    </row>
    <row r="13" spans="2:9" ht="18" customHeight="1" x14ac:dyDescent="0.25">
      <c r="B13" s="6" t="s">
        <v>4</v>
      </c>
      <c r="C13" s="26">
        <v>25576</v>
      </c>
      <c r="D13" s="35">
        <f>C13*D4/100-427</f>
        <v>12379.082232000001</v>
      </c>
      <c r="E13" s="38">
        <f>C13*E4/100+427</f>
        <v>13197.045648000001</v>
      </c>
    </row>
    <row r="14" spans="2:9" ht="30" customHeight="1" x14ac:dyDescent="0.25">
      <c r="B14" s="6" t="s">
        <v>40</v>
      </c>
      <c r="C14" s="26">
        <f>1771326*0.3/100</f>
        <v>5313.9779999999992</v>
      </c>
      <c r="D14" s="35">
        <f>C14*D4/100</f>
        <v>2660.7459824460002</v>
      </c>
      <c r="E14" s="38">
        <f>C14*E4/100</f>
        <v>2653.2585874439997</v>
      </c>
    </row>
    <row r="15" spans="2:9" ht="17.25" customHeight="1" x14ac:dyDescent="0.25">
      <c r="B15" s="6" t="s">
        <v>5</v>
      </c>
      <c r="C15" s="26">
        <v>1404</v>
      </c>
      <c r="D15" s="35">
        <f>C15*D4/100</f>
        <v>702.99262799999997</v>
      </c>
      <c r="E15" s="38">
        <f>C15*E4/100</f>
        <v>701.01439199999993</v>
      </c>
    </row>
    <row r="16" spans="2:9" ht="18" hidden="1" customHeight="1" x14ac:dyDescent="0.25">
      <c r="B16" s="6"/>
      <c r="C16" s="26"/>
      <c r="D16" s="35">
        <f>C16*D4/100</f>
        <v>0</v>
      </c>
      <c r="E16" s="38">
        <f>C16*E4/100</f>
        <v>0</v>
      </c>
    </row>
    <row r="17" spans="2:5" ht="27.75" hidden="1" customHeight="1" x14ac:dyDescent="0.25">
      <c r="B17" s="6"/>
      <c r="C17" s="26"/>
      <c r="D17" s="35">
        <f>C17*D4/100</f>
        <v>0</v>
      </c>
      <c r="E17" s="38">
        <f>C17*E4/100</f>
        <v>0</v>
      </c>
    </row>
    <row r="18" spans="2:5" ht="27" hidden="1" customHeight="1" x14ac:dyDescent="0.25">
      <c r="B18" s="6"/>
      <c r="C18" s="26"/>
      <c r="D18" s="35">
        <f>C18*D4/100</f>
        <v>0</v>
      </c>
      <c r="E18" s="38">
        <f>C18*E4/100</f>
        <v>0</v>
      </c>
    </row>
    <row r="19" spans="2:5" ht="33" customHeight="1" x14ac:dyDescent="0.25">
      <c r="B19" s="6" t="s">
        <v>41</v>
      </c>
      <c r="C19" s="26">
        <v>12026</v>
      </c>
      <c r="D19" s="35">
        <f>C19*D4/100</f>
        <v>6021.5023820000006</v>
      </c>
      <c r="E19" s="38">
        <f>C19*E4/100</f>
        <v>6004.5577480000002</v>
      </c>
    </row>
    <row r="20" spans="2:5" ht="56.25" customHeight="1" x14ac:dyDescent="0.25">
      <c r="B20" s="6" t="s">
        <v>50</v>
      </c>
      <c r="C20" s="26">
        <f>(1300*22.5)+(950*22.5)</f>
        <v>50625</v>
      </c>
      <c r="D20" s="35">
        <f>C20*D4/100</f>
        <v>25348.291874999999</v>
      </c>
      <c r="E20" s="38">
        <f>C20*E4/100</f>
        <v>25276.96125</v>
      </c>
    </row>
    <row r="21" spans="2:5" ht="0.75" hidden="1" customHeight="1" x14ac:dyDescent="0.25">
      <c r="B21" s="6"/>
      <c r="C21" s="26"/>
      <c r="D21" s="35">
        <f>C21*D4/100</f>
        <v>0</v>
      </c>
      <c r="E21" s="38">
        <f>C21*E4/100</f>
        <v>0</v>
      </c>
    </row>
    <row r="22" spans="2:5" ht="27.75" hidden="1" customHeight="1" x14ac:dyDescent="0.25">
      <c r="B22" s="6"/>
      <c r="C22" s="26"/>
      <c r="D22" s="35">
        <f>C22*D4/100</f>
        <v>0</v>
      </c>
      <c r="E22" s="38">
        <f>C22*E4/100</f>
        <v>0</v>
      </c>
    </row>
    <row r="23" spans="2:5" ht="20.25" customHeight="1" x14ac:dyDescent="0.25">
      <c r="B23" s="6" t="s">
        <v>22</v>
      </c>
      <c r="C23" s="26">
        <v>24306</v>
      </c>
      <c r="D23" s="35">
        <f>C23*D4/100</f>
        <v>12170.184342</v>
      </c>
      <c r="E23" s="38">
        <f>C23*E4/100</f>
        <v>12135.937188</v>
      </c>
    </row>
    <row r="24" spans="2:5" ht="20.25" customHeight="1" x14ac:dyDescent="0.25">
      <c r="B24" s="6" t="s">
        <v>42</v>
      </c>
      <c r="C24" s="26">
        <f>22483-87</f>
        <v>22396</v>
      </c>
      <c r="D24" s="35">
        <f>C24*D4/100-333+1048</f>
        <v>11928.833972</v>
      </c>
      <c r="E24" s="38">
        <f>C24*E4/100-1664+1044</f>
        <v>10562.278008000001</v>
      </c>
    </row>
    <row r="25" spans="2:5" ht="24.75" customHeight="1" x14ac:dyDescent="0.25">
      <c r="B25" s="7" t="s">
        <v>6</v>
      </c>
      <c r="C25" s="27">
        <f>SUM(C5:C24)</f>
        <v>2328204.6979999999</v>
      </c>
      <c r="D25" s="33">
        <f>SUM(D5:D24)</f>
        <v>1169787.3897214863</v>
      </c>
      <c r="E25" s="39">
        <f>SUM(E5:E24)</f>
        <v>1158417.949302004</v>
      </c>
    </row>
    <row r="26" spans="2:5" ht="18.75" x14ac:dyDescent="0.25">
      <c r="B26" s="2"/>
    </row>
    <row r="27" spans="2:5" ht="15.75" x14ac:dyDescent="0.25">
      <c r="B27" s="46" t="s">
        <v>31</v>
      </c>
    </row>
    <row r="28" spans="2:5" ht="15.75" x14ac:dyDescent="0.25">
      <c r="B28" s="3"/>
    </row>
    <row r="29" spans="2:5" ht="15.75" x14ac:dyDescent="0.25">
      <c r="B29" s="46" t="s">
        <v>32</v>
      </c>
    </row>
    <row r="30" spans="2:5" ht="15.75" x14ac:dyDescent="0.25">
      <c r="B30" s="3"/>
    </row>
    <row r="31" spans="2:5" ht="15.75" x14ac:dyDescent="0.25">
      <c r="B31" s="3"/>
    </row>
    <row r="32" spans="2:5" ht="15.75" x14ac:dyDescent="0.25">
      <c r="B32" s="3"/>
    </row>
    <row r="33" spans="2:2" ht="15.75" x14ac:dyDescent="0.25">
      <c r="B33" s="3"/>
    </row>
    <row r="34" spans="2:2" ht="15.75" x14ac:dyDescent="0.25">
      <c r="B34" s="3"/>
    </row>
    <row r="35" spans="2:2" ht="15.75" x14ac:dyDescent="0.25">
      <c r="B35" s="3"/>
    </row>
    <row r="36" spans="2:2" ht="15.75" x14ac:dyDescent="0.25">
      <c r="B36" s="3"/>
    </row>
  </sheetData>
  <mergeCells count="3">
    <mergeCell ref="B2:C2"/>
    <mergeCell ref="D2:E2"/>
    <mergeCell ref="D1:E1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G27"/>
  <sheetViews>
    <sheetView tabSelected="1" topLeftCell="A5" workbookViewId="0">
      <selection activeCell="B9" sqref="B9"/>
    </sheetView>
  </sheetViews>
  <sheetFormatPr defaultRowHeight="15" x14ac:dyDescent="0.25"/>
  <cols>
    <col min="1" max="1" width="3.28515625" customWidth="1"/>
    <col min="2" max="2" width="63.7109375" customWidth="1"/>
    <col min="3" max="3" width="14.7109375" customWidth="1"/>
    <col min="4" max="4" width="7.85546875" customWidth="1"/>
    <col min="5" max="5" width="7.140625" customWidth="1"/>
    <col min="7" max="7" width="6.7109375" customWidth="1"/>
  </cols>
  <sheetData>
    <row r="1" spans="2:7" x14ac:dyDescent="0.25">
      <c r="F1" s="65" t="s">
        <v>28</v>
      </c>
      <c r="G1" s="65"/>
    </row>
    <row r="2" spans="2:7" x14ac:dyDescent="0.25">
      <c r="B2" s="61" t="s">
        <v>37</v>
      </c>
      <c r="C2" s="62"/>
      <c r="E2" s="69"/>
      <c r="F2" s="69"/>
      <c r="G2" s="69"/>
    </row>
    <row r="3" spans="2:7" ht="18.75" x14ac:dyDescent="0.25">
      <c r="B3" s="67" t="s">
        <v>21</v>
      </c>
      <c r="C3" s="68"/>
    </row>
    <row r="4" spans="2:7" ht="15.75" x14ac:dyDescent="0.25">
      <c r="B4" s="1" t="s">
        <v>12</v>
      </c>
      <c r="D4" s="66" t="s">
        <v>17</v>
      </c>
      <c r="E4" s="66"/>
      <c r="F4" s="66" t="s">
        <v>23</v>
      </c>
      <c r="G4" s="66"/>
    </row>
    <row r="5" spans="2:7" ht="15.75" x14ac:dyDescent="0.25">
      <c r="B5" s="4" t="s">
        <v>13</v>
      </c>
      <c r="C5" s="5" t="s">
        <v>8</v>
      </c>
      <c r="D5" s="30">
        <v>0.50244200000000006</v>
      </c>
      <c r="E5" s="28" t="s">
        <v>16</v>
      </c>
      <c r="F5" s="30">
        <v>0.497558</v>
      </c>
      <c r="G5" s="28" t="s">
        <v>16</v>
      </c>
    </row>
    <row r="6" spans="2:7" ht="53.25" customHeight="1" x14ac:dyDescent="0.25">
      <c r="B6" s="6" t="s">
        <v>54</v>
      </c>
      <c r="C6" s="9">
        <v>1114122</v>
      </c>
      <c r="D6" s="31"/>
      <c r="E6" s="31">
        <f>C6*D5</f>
        <v>559781.68592400011</v>
      </c>
      <c r="F6" s="31"/>
      <c r="G6" s="31">
        <f>C6*F5</f>
        <v>554340.31407600001</v>
      </c>
    </row>
    <row r="7" spans="2:7" x14ac:dyDescent="0.25">
      <c r="B7" s="6" t="s">
        <v>10</v>
      </c>
      <c r="C7" s="9">
        <f>C6*22/100</f>
        <v>245106.84</v>
      </c>
      <c r="D7" s="31"/>
      <c r="E7" s="31">
        <f>C7*D5</f>
        <v>123151.97090328002</v>
      </c>
      <c r="F7" s="31"/>
      <c r="G7" s="31">
        <f>C7*F5</f>
        <v>121954.86909671999</v>
      </c>
    </row>
    <row r="8" spans="2:7" x14ac:dyDescent="0.25">
      <c r="B8" s="6" t="s">
        <v>18</v>
      </c>
      <c r="C8" s="9">
        <v>1116</v>
      </c>
      <c r="D8" s="31"/>
      <c r="E8" s="31">
        <f>C8*D5-21</f>
        <v>539.72527200000002</v>
      </c>
      <c r="F8" s="31"/>
      <c r="G8" s="31">
        <f>C8*F5+21</f>
        <v>576.27472799999998</v>
      </c>
    </row>
    <row r="9" spans="2:7" ht="28.5" customHeight="1" x14ac:dyDescent="0.25">
      <c r="B9" s="6" t="s">
        <v>43</v>
      </c>
      <c r="C9" s="9">
        <v>6070</v>
      </c>
      <c r="D9" s="31"/>
      <c r="E9" s="31">
        <f>C9*D5</f>
        <v>3049.8229400000005</v>
      </c>
      <c r="F9" s="31"/>
      <c r="G9" s="31">
        <f>C9*F5</f>
        <v>3020.17706</v>
      </c>
    </row>
    <row r="10" spans="2:7" ht="30" x14ac:dyDescent="0.25">
      <c r="B10" s="6" t="s">
        <v>51</v>
      </c>
      <c r="C10" s="9">
        <f>33574+338</f>
        <v>33912</v>
      </c>
      <c r="D10" s="31"/>
      <c r="E10" s="31">
        <f>C10*D5+21</f>
        <v>17059.813104000001</v>
      </c>
      <c r="F10" s="31"/>
      <c r="G10" s="31">
        <f>C10*F5-21</f>
        <v>16852.186895999999</v>
      </c>
    </row>
    <row r="11" spans="2:7" ht="30" x14ac:dyDescent="0.25">
      <c r="B11" s="6" t="s">
        <v>52</v>
      </c>
      <c r="C11" s="9">
        <v>8773</v>
      </c>
      <c r="D11" s="31"/>
      <c r="E11" s="31">
        <f>C11*D5</f>
        <v>4407.9236660000006</v>
      </c>
      <c r="F11" s="31"/>
      <c r="G11" s="31">
        <f>C11*F5</f>
        <v>4365.0763340000003</v>
      </c>
    </row>
    <row r="12" spans="2:7" ht="0.75" customHeight="1" x14ac:dyDescent="0.25">
      <c r="B12" s="6"/>
      <c r="C12" s="9"/>
      <c r="D12" s="31"/>
      <c r="E12" s="31">
        <f>C12*D5</f>
        <v>0</v>
      </c>
      <c r="F12" s="31"/>
      <c r="G12" s="31">
        <f>C12*F5</f>
        <v>0</v>
      </c>
    </row>
    <row r="13" spans="2:7" hidden="1" x14ac:dyDescent="0.25">
      <c r="B13" s="6"/>
      <c r="C13" s="9"/>
      <c r="D13" s="31"/>
      <c r="E13" s="31">
        <f>C13*D5</f>
        <v>0</v>
      </c>
      <c r="F13" s="31"/>
      <c r="G13" s="31">
        <f>C13*F5</f>
        <v>0</v>
      </c>
    </row>
    <row r="14" spans="2:7" ht="30" x14ac:dyDescent="0.25">
      <c r="B14" s="6" t="s">
        <v>53</v>
      </c>
      <c r="C14" s="9">
        <f>C6*0.3/100</f>
        <v>3342.366</v>
      </c>
      <c r="D14" s="31"/>
      <c r="E14" s="31">
        <f>C14*D5</f>
        <v>1679.3450577720002</v>
      </c>
      <c r="F14" s="31"/>
      <c r="G14" s="31">
        <f>C14*F5</f>
        <v>1663.020942228</v>
      </c>
    </row>
    <row r="15" spans="2:7" hidden="1" x14ac:dyDescent="0.25">
      <c r="B15" s="6"/>
      <c r="C15" s="9"/>
      <c r="D15" s="31"/>
      <c r="E15" s="31">
        <f>C15*D5</f>
        <v>0</v>
      </c>
      <c r="F15" s="31"/>
      <c r="G15" s="31">
        <f>C15*F5</f>
        <v>0</v>
      </c>
    </row>
    <row r="16" spans="2:7" ht="15.75" x14ac:dyDescent="0.25">
      <c r="B16" s="7" t="s">
        <v>6</v>
      </c>
      <c r="C16" s="10">
        <f>SUM(C6:C15)</f>
        <v>1412442.206</v>
      </c>
      <c r="D16" s="31"/>
      <c r="E16" s="42">
        <f>SUM(E6:E15)</f>
        <v>709670.28686705197</v>
      </c>
      <c r="F16" s="42"/>
      <c r="G16" s="42">
        <f>SUM(G6:G15)</f>
        <v>702771.91913294815</v>
      </c>
    </row>
    <row r="17" spans="2:7" ht="15.75" x14ac:dyDescent="0.25">
      <c r="B17" s="3"/>
      <c r="D17" s="29"/>
      <c r="E17" s="29"/>
      <c r="F17" s="29"/>
      <c r="G17" s="29"/>
    </row>
    <row r="18" spans="2:7" ht="15.75" x14ac:dyDescent="0.25">
      <c r="B18" s="46" t="s">
        <v>33</v>
      </c>
      <c r="D18" s="29"/>
      <c r="E18" s="29"/>
      <c r="F18" s="29"/>
      <c r="G18" s="29"/>
    </row>
    <row r="19" spans="2:7" ht="15.75" x14ac:dyDescent="0.25">
      <c r="B19" s="3"/>
      <c r="D19" s="29"/>
      <c r="E19" s="29"/>
      <c r="F19" s="29"/>
      <c r="G19" s="29"/>
    </row>
    <row r="20" spans="2:7" ht="15.75" x14ac:dyDescent="0.25">
      <c r="B20" s="46" t="s">
        <v>34</v>
      </c>
      <c r="D20" s="29"/>
      <c r="E20" s="29"/>
      <c r="F20" s="29"/>
      <c r="G20" s="29"/>
    </row>
    <row r="21" spans="2:7" ht="15.75" x14ac:dyDescent="0.25">
      <c r="B21" s="3"/>
      <c r="D21" s="29"/>
      <c r="E21" s="29"/>
      <c r="F21" s="29"/>
      <c r="G21" s="29"/>
    </row>
    <row r="22" spans="2:7" x14ac:dyDescent="0.25">
      <c r="D22" s="29"/>
      <c r="E22" s="29"/>
      <c r="F22" s="29"/>
      <c r="G22" s="29"/>
    </row>
    <row r="23" spans="2:7" x14ac:dyDescent="0.25">
      <c r="D23" s="29"/>
      <c r="E23" s="29"/>
      <c r="F23" s="29"/>
      <c r="G23" s="29"/>
    </row>
    <row r="24" spans="2:7" x14ac:dyDescent="0.25">
      <c r="D24" s="29"/>
      <c r="E24" s="29"/>
      <c r="F24" s="29"/>
      <c r="G24" s="29"/>
    </row>
    <row r="25" spans="2:7" x14ac:dyDescent="0.25">
      <c r="D25" s="29"/>
      <c r="E25" s="29"/>
      <c r="F25" s="29"/>
      <c r="G25" s="29"/>
    </row>
    <row r="26" spans="2:7" x14ac:dyDescent="0.25">
      <c r="D26" s="29"/>
      <c r="E26" s="29"/>
      <c r="F26" s="29"/>
      <c r="G26" s="29"/>
    </row>
    <row r="27" spans="2:7" x14ac:dyDescent="0.25">
      <c r="D27" s="29"/>
      <c r="E27" s="29"/>
      <c r="F27" s="29"/>
      <c r="G27" s="29"/>
    </row>
  </sheetData>
  <mergeCells count="6">
    <mergeCell ref="F1:G1"/>
    <mergeCell ref="D4:E4"/>
    <mergeCell ref="F4:G4"/>
    <mergeCell ref="B2:C2"/>
    <mergeCell ref="B3:C3"/>
    <mergeCell ref="E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91</vt:lpstr>
      <vt:lpstr>92</vt:lpstr>
      <vt:lpstr>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uzer</cp:lastModifiedBy>
  <cp:lastPrinted>2021-11-01T12:37:59Z</cp:lastPrinted>
  <dcterms:created xsi:type="dcterms:W3CDTF">2018-03-30T05:21:26Z</dcterms:created>
  <dcterms:modified xsi:type="dcterms:W3CDTF">2021-11-01T12:38:20Z</dcterms:modified>
</cp:coreProperties>
</file>